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1. HOSPITALES PROPIOS\2024-0187\ANEXOS\"/>
    </mc:Choice>
  </mc:AlternateContent>
  <xr:revisionPtr revIDLastSave="0" documentId="13_ncr:1_{59411A5E-F1A8-4E75-8883-B9C6F421B18F}" xr6:coauthVersionLast="47" xr6:coauthVersionMax="47" xr10:uidLastSave="{00000000-0000-0000-0000-000000000000}"/>
  <workbookProtection workbookAlgorithmName="SHA-512" workbookHashValue="y5ee/YresrMsEp4+SCBU1vjax89sg6w9gGcRDOHiKxEyuoOodcLpyhXQlkZmmc6vtSQc5HT9EO5jtaWLQigLSQ==" workbookSaltValue="LZ5Ui1U53ruF56UHyfSlSg==" workbookSpinCount="100000" lockStructure="1"/>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l="1"/>
  <c r="F25" i="1" l="1"/>
  <c r="F29" i="1" l="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<sst xmlns="http://schemas.openxmlformats.org/spreadsheetml/2006/main" count="15" uniqueCount="15">
  <si>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</si>
  <si>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</si>
  <si>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</si>
  <si>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</si>
  <si>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</si>
  <si>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</si>
  <si>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</si>
  <si>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</si>
  <si>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</si>
  <si>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</si>
  <si>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 xml:space="preserve">ANEXO. MODELO OFERTA ECONÓMICA </t>
  </si>
  <si>
    <t xml:space="preserve"> Consultas preoperatorio</t>
  </si>
  <si>
    <t xml:space="preserve">*El importe de adjudicación - OFERTA TOTAL - será el resultado de la suma de todos los precios unitarios de la oferta presentada por el consumo estimado de cada uno de los servicios para la duración inicial del contrato más 13.611,00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</si>
  <si>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LOTE 1: Contratación del servicio de asistencia sanitaria de Anestesiología y Reanimación en el Hospital FREMAP de día, de Jerez, para FREMAP, Mutua Colaboradora con la Seguridad Social nº 61.</t>
  </si>
  <si>
    <t xml:space="preserve">Acto anestésico IQ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</si>
</sst>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59999389629810485"/>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5">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3" fontId="4" fillId="0" borderId="9" xfId="1" applyNumberFormat="1" applyFont="1" applyBorder="1" applyAlignment="1">
      <alignment horizontal="center" vertical="center"/>
    </xf>
    <xf numFmtId="166" fontId="11" fillId="7" borderId="9" xfId="11" applyNumberFormat="1" applyFont="1" applyFill="1" applyBorder="1" applyAlignment="1" applyProtection="1">
      <alignment horizontal="center" vertical="center"/>
      <protection locked="0"/>
    </xf>
    <xf numFmtId="166" fontId="11" fillId="0" borderId="9" xfId="11" applyNumberFormat="1" applyFont="1" applyFill="1" applyBorder="1" applyAlignment="1">
      <alignment horizontal="center" vertical="center"/>
    </xf>
    <xf numFmtId="0" fontId="4" fillId="3" borderId="10" xfId="1" applyFont="1" applyFill="1" applyBorder="1" applyAlignment="1">
      <alignment vertical="center" wrapText="1"/>
    </xf>
    <xf numFmtId="0" fontId="4" fillId="3" borderId="12" xfId="1" applyFont="1" applyFill="1" applyBorder="1" applyAlignment="1">
      <alignment vertical="center" wrapText="1"/>
    </xf>
    <xf numFmtId="3" fontId="0" fillId="0" borderId="0" xfId="0" applyNumberFormat="1" applyBorder="1"/>
    <xf numFmtId="0" fontId="0" fillId="0" borderId="0" xfId="0" applyBorder="1"/>
    <xf numFmtId="8" fontId="4" fillId="5" borderId="11" xfId="6" applyNumberFormat="1" applyFont="1" applyFill="1" applyBorder="1" applyAlignment="1">
      <alignment horizontal="right" vertical="center"/>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166" fontId="2" fillId="0" borderId="11" xfId="1" applyNumberFormat="1" applyBorder="1" applyAlignment="1">
      <alignment horizontal="right" vertical="center" wrapText="1"/>
    </xf>
    <xf numFmtId="3" fontId="4" fillId="0" borderId="17" xfId="1" applyNumberFormat="1" applyFont="1" applyBorder="1" applyAlignment="1">
      <alignment horizontal="center" vertical="center"/>
    </xf>
    <xf numFmtId="166" fontId="11" fillId="7" borderId="17" xfId="11" applyNumberFormat="1" applyFont="1" applyFill="1" applyBorder="1" applyAlignment="1" applyProtection="1">
      <alignment horizontal="center" vertical="center"/>
      <protection locked="0"/>
    </xf>
    <xf numFmtId="166" fontId="11" fillId="0" borderId="17" xfId="11" applyNumberFormat="1" applyFont="1" applyFill="1" applyBorder="1" applyAlignment="1">
      <alignment horizontal="center" vertical="center"/>
    </xf>
    <xf numFmtId="166" fontId="2" fillId="0" borderId="13" xfId="1" applyNumberFormat="1" applyBorder="1" applyAlignment="1">
      <alignment horizontal="righ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0" xfId="0"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2" borderId="18" xfId="3" applyFont="1" applyFill="1" applyBorder="1" applyAlignment="1">
      <alignment horizontal="center" vertical="center" wrapText="1"/>
    </xf>
    <xf numFmtId="0" fontId="4" fillId="2" borderId="19"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5" borderId="10" xfId="3" applyFont="1" applyFill="1" applyBorder="1" applyAlignment="1">
      <alignment horizontal="center" vertical="center" wrapText="1"/>
    </xf>
    <xf numFmtId="0" fontId="4" fillId="5" borderId="9" xfId="3" applyFont="1" applyFill="1" applyBorder="1" applyAlignment="1">
      <alignment horizontal="center" vertical="center" wrapText="1"/>
    </xf>
    <xf numFmtId="0" fontId="4" fillId="5" borderId="12" xfId="3" applyFont="1" applyFill="1" applyBorder="1" applyAlignment="1">
      <alignment horizontal="center" vertical="center" wrapText="1"/>
    </xf>
    <xf numFmtId="0" fontId="4" fillId="5" borderId="17" xfId="3" applyFont="1" applyFill="1" applyBorder="1" applyAlignment="1">
      <alignment horizontal="center" vertical="center" wrapText="1"/>
    </xf>
    <xf numFmtId="165" fontId="10" fillId="5" borderId="11" xfId="4" applyNumberFormat="1" applyFont="1" applyFill="1" applyBorder="1" applyAlignment="1">
      <alignment horizontal="center" vertical="center" wrapText="1"/>
    </xf>
    <xf numFmtId="165" fontId="10" fillId="5" borderId="13"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165" fontId="4" fillId="2" borderId="11"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1095375</xdr:colOff>
      <xdr:row>2</xdr:row>
      <xdr:rowOff>123824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095375" cy="5048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40"/>
  <sheetViews>
    <sheetView tabSelected="1" zoomScale="80" zoomScaleNormal="80" workbookViewId="0">
      <selection activeCell="B13" sqref="B13:F20"/>
    </sheetView>
  </sheetViews>
  <sheetFormatPr baseColWidth="10" defaultRowHeight="14.5" x14ac:dyDescent="0.35"/>
  <cols>
    <col min="1" max="1" width="16.453125" customWidth="1"/>
    <col min="2" max="2" width="65.81640625" customWidth="1"/>
    <col min="3" max="3" width="20.1796875" customWidth="1"/>
    <col min="4" max="4" width="30.08984375" customWidth="1"/>
    <col min="5" max="5" width="29" customWidth="1"/>
    <col min="6" max="6" width="48.453125" customWidth="1"/>
    <col min="7" max="8" width="13" bestFit="1" customWidth="1"/>
  </cols>
  <sheetData>
    <row r="1" spans="2:7" ht="15" thickBot="1" x14ac:dyDescent="0.4"/>
    <row r="2" spans="2:7" ht="15" customHeight="1" x14ac:dyDescent="0.35">
      <c r="B2" s="49" t="s">
        <v>10</v>
      </c>
      <c r="C2" s="50"/>
      <c r="D2" s="50"/>
      <c r="E2" s="50"/>
      <c r="F2" s="51"/>
    </row>
    <row r="3" spans="2:7" ht="15" customHeight="1" thickBot="1" x14ac:dyDescent="0.4">
      <c r="B3" s="52"/>
      <c r="C3" s="53"/>
      <c r="D3" s="53"/>
      <c r="E3" s="53"/>
      <c r="F3" s="54"/>
    </row>
    <row r="4" spans="2:7" ht="15" thickBot="1" x14ac:dyDescent="0.4"/>
    <row r="5" spans="2:7" ht="21" customHeight="1" x14ac:dyDescent="0.35">
      <c r="B5" s="55" t="s">
        <v>13</v>
      </c>
      <c r="C5" s="56"/>
      <c r="D5" s="56"/>
      <c r="E5" s="56"/>
      <c r="F5" s="57"/>
    </row>
    <row r="6" spans="2:7" ht="28.5" customHeight="1" thickBot="1" x14ac:dyDescent="0.4">
      <c r="B6" s="58"/>
      <c r="C6" s="59"/>
      <c r="D6" s="59"/>
      <c r="E6" s="59"/>
      <c r="F6" s="60"/>
    </row>
    <row r="7" spans="2:7" x14ac:dyDescent="0.35">
      <c r="B7" s="2"/>
      <c r="C7" s="1"/>
      <c r="D7" s="1"/>
      <c r="E7" s="1"/>
      <c r="F7" s="1"/>
    </row>
    <row r="8" spans="2:7" ht="15" thickBot="1" x14ac:dyDescent="0.4">
      <c r="B8" s="2"/>
      <c r="C8" s="1"/>
      <c r="D8" s="1"/>
      <c r="E8" s="1"/>
      <c r="F8" s="1"/>
    </row>
    <row r="9" spans="2:7" ht="15" customHeight="1" x14ac:dyDescent="0.35">
      <c r="B9" s="31" t="s">
        <v>9</v>
      </c>
      <c r="C9" s="32"/>
      <c r="D9" s="32"/>
      <c r="E9" s="32"/>
      <c r="F9" s="33"/>
    </row>
    <row r="10" spans="2:7" x14ac:dyDescent="0.35">
      <c r="B10" s="34"/>
      <c r="C10" s="35"/>
      <c r="D10" s="35"/>
      <c r="E10" s="35"/>
      <c r="F10" s="36"/>
    </row>
    <row r="11" spans="2:7" ht="15" thickBot="1" x14ac:dyDescent="0.4">
      <c r="B11" s="37"/>
      <c r="C11" s="38"/>
      <c r="D11" s="38"/>
      <c r="E11" s="38"/>
      <c r="F11" s="39"/>
    </row>
    <row r="12" spans="2:7" ht="15" thickBot="1" x14ac:dyDescent="0.4">
      <c r="B12" s="2"/>
      <c r="C12" s="1"/>
      <c r="D12" s="1"/>
      <c r="E12" s="1"/>
      <c r="F12" s="1"/>
    </row>
    <row r="13" spans="2:7" ht="15" customHeight="1" x14ac:dyDescent="0.35">
      <c r="B13" s="22" t="s">
        <v>7</v>
      </c>
      <c r="C13" s="23"/>
      <c r="D13" s="23"/>
      <c r="E13" s="23"/>
      <c r="F13" s="24"/>
      <c r="G13" s="3"/>
    </row>
    <row r="14" spans="2:7" ht="15" customHeight="1" x14ac:dyDescent="0.35">
      <c r="B14" s="25"/>
      <c r="C14" s="26"/>
      <c r="D14" s="26"/>
      <c r="E14" s="26"/>
      <c r="F14" s="27"/>
      <c r="G14" s="3"/>
    </row>
    <row r="15" spans="2:7" ht="15" customHeight="1" x14ac:dyDescent="0.35">
      <c r="B15" s="25"/>
      <c r="C15" s="26"/>
      <c r="D15" s="26"/>
      <c r="E15" s="26"/>
      <c r="F15" s="27"/>
      <c r="G15" s="3"/>
    </row>
    <row r="16" spans="2:7" ht="15" customHeight="1" x14ac:dyDescent="0.35">
      <c r="B16" s="25"/>
      <c r="C16" s="26"/>
      <c r="D16" s="26"/>
      <c r="E16" s="26"/>
      <c r="F16" s="27"/>
      <c r="G16" s="3"/>
    </row>
    <row r="17" spans="2:8" ht="15" customHeight="1" x14ac:dyDescent="0.35">
      <c r="B17" s="25"/>
      <c r="C17" s="26"/>
      <c r="D17" s="26"/>
      <c r="E17" s="26"/>
      <c r="F17" s="27"/>
      <c r="G17" s="3"/>
    </row>
    <row r="18" spans="2:8" ht="15" customHeight="1" x14ac:dyDescent="0.35">
      <c r="B18" s="25"/>
      <c r="C18" s="26"/>
      <c r="D18" s="26"/>
      <c r="E18" s="26"/>
      <c r="F18" s="27"/>
    </row>
    <row r="19" spans="2:8" ht="15" customHeight="1" x14ac:dyDescent="0.35">
      <c r="B19" s="25"/>
      <c r="C19" s="26"/>
      <c r="D19" s="26"/>
      <c r="E19" s="26"/>
      <c r="F19" s="27"/>
    </row>
    <row r="20" spans="2:8" ht="15" customHeight="1" thickBot="1" x14ac:dyDescent="0.4">
      <c r="B20" s="28"/>
      <c r="C20" s="29"/>
      <c r="D20" s="29"/>
      <c r="E20" s="29"/>
      <c r="F20" s="30"/>
    </row>
    <row r="21" spans="2:8" ht="15" thickBot="1" x14ac:dyDescent="0.4"/>
    <row r="22" spans="2:8" ht="51.75" customHeight="1" x14ac:dyDescent="0.35">
      <c r="B22" s="14" t="s">
        <v>0</v>
      </c>
      <c r="C22" s="15" t="s">
        <v>1</v>
      </c>
      <c r="D22" s="15" t="s">
        <v>4</v>
      </c>
      <c r="E22" s="15" t="s">
        <v>5</v>
      </c>
      <c r="F22" s="16" t="s">
        <v>6</v>
      </c>
    </row>
    <row r="23" spans="2:8" ht="34.5" customHeight="1" x14ac:dyDescent="0.35">
      <c r="B23" s="9" t="s">
        <v>11</v>
      </c>
      <c r="C23" s="6">
        <v>924</v>
      </c>
      <c r="D23" s="7"/>
      <c r="E23" s="8">
        <v>65</v>
      </c>
      <c r="F23" s="17" t="str">
        <f t="shared" ref="F23:F24" si="0">IF(D23&lt;=0,"Error Precio",IF(D23&gt;E23,"Error Precio",+C23*D23))</f>
        <v>Error Precio</v>
      </c>
    </row>
    <row r="24" spans="2:8" ht="34.5" customHeight="1" thickBot="1" x14ac:dyDescent="0.4">
      <c r="B24" s="10" t="s">
        <v>14</v>
      </c>
      <c r="C24" s="18">
        <v>816</v>
      </c>
      <c r="D24" s="19"/>
      <c r="E24" s="20">
        <v>260</v>
      </c>
      <c r="F24" s="21" t="str">
        <f t="shared" si="0"/>
        <v>Error Precio</v>
      </c>
    </row>
    <row r="25" spans="2:8" x14ac:dyDescent="0.35">
      <c r="B25" s="12"/>
      <c r="C25" s="11"/>
      <c r="D25" s="63" t="s">
        <v>2</v>
      </c>
      <c r="E25" s="64"/>
      <c r="F25" s="73" t="str">
        <f>IF(COUNTIF(F23:F24,"Error Precio"),"Oferta incompleta. Algún precio unitario superior a precio tope o menor o igual a cero",SUM(F23:F24))</f>
        <v>Oferta incompleta. Algún precio unitario superior a precio tope o menor o igual a cero</v>
      </c>
    </row>
    <row r="26" spans="2:8" x14ac:dyDescent="0.35">
      <c r="B26" s="12"/>
      <c r="C26" s="12"/>
      <c r="D26" s="65"/>
      <c r="E26" s="66"/>
      <c r="F26" s="74"/>
      <c r="H26" s="4"/>
    </row>
    <row r="27" spans="2:8" x14ac:dyDescent="0.35">
      <c r="B27" s="12"/>
      <c r="C27" s="12"/>
      <c r="D27" s="65"/>
      <c r="E27" s="66"/>
      <c r="F27" s="74"/>
    </row>
    <row r="28" spans="2:8" ht="43.5" customHeight="1" x14ac:dyDescent="0.35">
      <c r="B28" s="12"/>
      <c r="C28" s="12"/>
      <c r="D28" s="61" t="s">
        <v>8</v>
      </c>
      <c r="E28" s="62"/>
      <c r="F28" s="13">
        <v>13611</v>
      </c>
      <c r="G28" s="5"/>
    </row>
    <row r="29" spans="2:8" x14ac:dyDescent="0.35">
      <c r="B29" s="12"/>
      <c r="C29" s="12"/>
      <c r="D29" s="67" t="s">
        <v>3</v>
      </c>
      <c r="E29" s="68"/>
      <c r="F29" s="71" t="e">
        <f>F25+F28</f>
        <v>#VALUE!</v>
      </c>
    </row>
    <row r="30" spans="2:8" x14ac:dyDescent="0.35">
      <c r="B30" s="12"/>
      <c r="C30" s="12"/>
      <c r="D30" s="67"/>
      <c r="E30" s="68"/>
      <c r="F30" s="71"/>
    </row>
    <row r="31" spans="2:8" x14ac:dyDescent="0.35">
      <c r="B31" s="12"/>
      <c r="C31" s="12"/>
      <c r="D31" s="67"/>
      <c r="E31" s="68"/>
      <c r="F31" s="71"/>
    </row>
    <row r="32" spans="2:8" ht="15" thickBot="1" x14ac:dyDescent="0.4">
      <c r="B32" s="12"/>
      <c r="C32" s="12"/>
      <c r="D32" s="69"/>
      <c r="E32" s="70"/>
      <c r="F32" s="72"/>
    </row>
    <row r="33" spans="2:6" ht="15" thickBot="1" x14ac:dyDescent="0.4"/>
    <row r="34" spans="2:6" ht="15" customHeight="1" x14ac:dyDescent="0.35">
      <c r="B34" s="40" t="s">
        <v>12</v>
      </c>
      <c r="C34" s="41"/>
      <c r="D34" s="41"/>
      <c r="E34" s="41"/>
      <c r="F34" s="42"/>
    </row>
    <row r="35" spans="2:6" x14ac:dyDescent="0.35">
      <c r="B35" s="43"/>
      <c r="C35" s="44"/>
      <c r="D35" s="44"/>
      <c r="E35" s="44"/>
      <c r="F35" s="45"/>
    </row>
    <row r="36" spans="2:6" x14ac:dyDescent="0.35">
      <c r="B36" s="43"/>
      <c r="C36" s="44"/>
      <c r="D36" s="44"/>
      <c r="E36" s="44"/>
      <c r="F36" s="45"/>
    </row>
    <row r="37" spans="2:6" x14ac:dyDescent="0.35">
      <c r="B37" s="43"/>
      <c r="C37" s="44"/>
      <c r="D37" s="44"/>
      <c r="E37" s="44"/>
      <c r="F37" s="45"/>
    </row>
    <row r="38" spans="2:6" x14ac:dyDescent="0.35">
      <c r="B38" s="43"/>
      <c r="C38" s="44"/>
      <c r="D38" s="44"/>
      <c r="E38" s="44"/>
      <c r="F38" s="45"/>
    </row>
    <row r="39" spans="2:6" x14ac:dyDescent="0.35">
      <c r="B39" s="43"/>
      <c r="C39" s="44"/>
      <c r="D39" s="44"/>
      <c r="E39" s="44"/>
      <c r="F39" s="45"/>
    </row>
    <row r="40" spans="2:6" ht="15" thickBot="1" x14ac:dyDescent="0.4">
      <c r="B40" s="46"/>
      <c r="C40" s="47"/>
      <c r="D40" s="47"/>
      <c r="E40" s="47"/>
      <c r="F40" s="48"/>
    </row>
  </sheetData>
  <sheetProtection algorithmName="SHA-512" hashValue="aJ00QdAUOEIwMjlLIH3cByIyg/iMFNpUEtzwhkU0Bhy2pv1mYUMR2RhoEAR+TuqGRuZRepSbzcYyMjv1kTfDjw==" saltValue="JfWfu/P68k/SGWKo+8S3QQ==" spinCount="100000" sheet="1" selectLockedCells="1"/>
  <mergeCells count="10">
    <mergeCell ref="B13:F20"/>
    <mergeCell ref="B9:F11"/>
    <mergeCell ref="B34:F40"/>
    <mergeCell ref="B2:F3"/>
    <mergeCell ref="B5:F6"/>
    <mergeCell ref="D28:E28"/>
    <mergeCell ref="D25:E27"/>
    <mergeCell ref="D29:E32"/>
    <mergeCell ref="F29:F32"/>
    <mergeCell ref="F25:F27"/>
  </mergeCells>
  <conditionalFormatting sqref="F23:F24">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4"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2025-08-28T10:10:58Z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2025-04-29T08:59:12Z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da231744-8b4f-413e-91d8-82279155aad0</vt:lpwstr>
  </property>
  <property fmtid="{D5CDD505-2E9C-101B-9397-08002B2CF9AE}" pid="8" name="MSIP_Label_2c0a8209-6590-4cef-adb7-80fa47675d6e_ContentBits">
    <vt:lpwstr>2</vt:lpwstr>
  </property>
</Properties>
</file>